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6\"/>
    </mc:Choice>
  </mc:AlternateContent>
  <bookViews>
    <workbookView xWindow="0" yWindow="0" windowWidth="23040" windowHeight="9060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3" i="1" l="1"/>
  <c r="B29" i="1"/>
  <c r="B19" i="1" l="1"/>
  <c r="B13" i="1" l="1"/>
  <c r="B26" i="1" l="1"/>
  <c r="B44" i="1" s="1"/>
</calcChain>
</file>

<file path=xl/sharedStrings.xml><?xml version="1.0" encoding="utf-8"?>
<sst xmlns="http://schemas.openxmlformats.org/spreadsheetml/2006/main" count="177" uniqueCount="89">
  <si>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</si>
  <si>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</si>
  <si>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</si>
  <si>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</si>
  <si>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</si>
  <si>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</si>
  <si>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</si>
  <si>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</si>
  <si>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</si>
  <si>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Администрация городского округа Семеновский Нижегородской области</t>
  </si>
  <si>
    <t>Приложение 1</t>
  </si>
  <si>
    <t>Гл. адми-нистра-тор</t>
  </si>
  <si>
    <t>ИТОГО по администратору 074</t>
  </si>
  <si>
    <t>Управление образования администрации городского округа Семеновский Нижегородской области</t>
  </si>
  <si>
    <t>074</t>
  </si>
  <si>
    <t>2.02.29.99.9.04.0.220.150</t>
  </si>
  <si>
    <t>082</t>
  </si>
  <si>
    <t>Управление сельского хозяйства и природопользования  администрации городского округа Семеновский Нижегородской области</t>
  </si>
  <si>
    <t>ИТОГО по администратору 082</t>
  </si>
  <si>
    <t>2.02.49.99.9.04.0.220.150</t>
  </si>
  <si>
    <t>028</t>
  </si>
  <si>
    <t>014</t>
  </si>
  <si>
    <t>000</t>
  </si>
  <si>
    <t>0</t>
  </si>
  <si>
    <t>2.02.30.02.4.04.0.110.150</t>
  </si>
  <si>
    <t>2.02.30.02.4.04.0.220.150</t>
  </si>
  <si>
    <t>001</t>
  </si>
  <si>
    <t>ИТОГО по администратору 001</t>
  </si>
  <si>
    <t>ИТОГО по администратору 182</t>
  </si>
  <si>
    <t>182</t>
  </si>
  <si>
    <t>1.01.02.01.0.01.0.000.110</t>
  </si>
  <si>
    <t>Финансовое управление администрации городского округа Семеновский Нижегородской области</t>
  </si>
  <si>
    <t>Управление Федеральной налоговой службы по Нижегородской области</t>
  </si>
  <si>
    <t>2.02.35.30.3.04.0.110.150</t>
  </si>
  <si>
    <t>582</t>
  </si>
  <si>
    <t>24-53030-00000-00000</t>
  </si>
  <si>
    <t>327</t>
  </si>
  <si>
    <t>551</t>
  </si>
  <si>
    <t>24-55010-00000-00004</t>
  </si>
  <si>
    <t>Уведомление Министерства финансов Нижегородской области (Прямые) №646 бюд от 21.08.2024г. -  Фонд на поддержку территорий</t>
  </si>
  <si>
    <t>24-50500-00000-00000</t>
  </si>
  <si>
    <t>333</t>
  </si>
  <si>
    <t>704</t>
  </si>
  <si>
    <t>381</t>
  </si>
  <si>
    <t>589</t>
  </si>
  <si>
    <t>Уведомление Министерства образования и науки Нижегородской области № 60-совет Семенов от 06.09.2024г. -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</si>
  <si>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Уведомление Министерства образования и науки Нижегородской области № 60-Закон кл. Семенов от 03.09.2024г. -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</si>
  <si>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Уведомление Министерства образования и науки Нижегородской области № 60-Закон летоСеменов от 02.09.2024г. - 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</si>
  <si>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Уведомление Министерства образования и науки Нижегородской области № 60-Зак2 Пит ОВЗ Сем+ от 09.09.2024г. - Субсидия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 организациях, осуществляющих образовательную деятельность, в части финансирования стоимости набора продуктов для организации питания</t>
  </si>
  <si>
    <t>Уведомление Министерства строительства Нижегородской области № 60-Зак присм Семен- от 10.09.2024г. - 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областного бюджета</t>
  </si>
  <si>
    <t>1.13.02.99.4.04.0.000.130</t>
  </si>
  <si>
    <t>329</t>
  </si>
  <si>
    <t>380</t>
  </si>
  <si>
    <t>Уведомление Министерства сельского хозяйства и продовольственных ресурсов НО № 22553 от 02.09.2024г. - Субвенции на возмещение части затрат на поддержку племенного животноводства за счет средств областного бюджета</t>
  </si>
  <si>
    <t>Уведомление Министерства сельского хозяйства и продовольственных ресурсов НО № 22304 от 02.09.2024г. - Субвенции на возмещение части затрат на поддержку элитного семеноводства за счет средств федерального бюджета</t>
  </si>
  <si>
    <t>Уведомление Министерства сельского хозяйства и продовольственных ресурсов НО № 22505 от 02.09.2024г. - Субвенции на возмещение части затрат на поддержку элитного семеноводства за счет средств областного бюджета</t>
  </si>
  <si>
    <t>Уведомление Министерства сельского хозяйства и продовольственных ресурсов  НО № 22849 от 02.09.2024г. - Субвенции на осуществление выплат, предусмотренных Законом Нижегородской области от 26 декабря 2018 года № 158-З "О мерах по развитию кадрового потенциала сельскохозяйственного производства Нижегородской области"</t>
  </si>
  <si>
    <t>Уведомление Министерства сельского хозяйства и продовольственных ресурсов НО № 22730 от 02.09.2024г. - Субвенции на возмещение части затрат на поддержку элитного семеноводства за счет средств областного бюджета</t>
  </si>
  <si>
    <t>Постановление администрации городского округа Семеновский Нижегородской области от 16.09.2024г №2364 "О финансово-бюджетных вопросах" - Прочие доходы от компенсации затрат бюджетов городских округов (возмещение ущерба по страховке ОСАГО)</t>
  </si>
  <si>
    <t>Постановление администрации городского округа Семеновский Нижегородской области  №2267 от 03.09.2024г. "О финансово-бюджетных вопросах" 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</si>
  <si>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Постановление администрации городского округа Семеновский Нижегородской области  №2300 от 06.09.2024г. "О финансово-бюджетных вопросах" 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</si>
  <si>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2.02.20.29.9.04.0.220.150</t>
  </si>
  <si>
    <t>2.02.27.57.6.04.0.110.150</t>
  </si>
  <si>
    <t>2.02.27.57.6.04.0.220.150</t>
  </si>
  <si>
    <t>1.17.15.02.0.04.0.082.150</t>
  </si>
  <si>
    <t>1.17.15.02.0.04.0.083.150</t>
  </si>
  <si>
    <t>2.07.04.02.0.04.0.000.150</t>
  </si>
  <si>
    <t>2.07.04.05.0.04.0.001.150</t>
  </si>
  <si>
    <t>724</t>
  </si>
  <si>
    <t>427</t>
  </si>
  <si>
    <t>514</t>
  </si>
  <si>
    <t>743</t>
  </si>
  <si>
    <t>24000000001120963601</t>
  </si>
  <si>
    <t>24000000001120963602</t>
  </si>
  <si>
    <t>24000000001120963603</t>
  </si>
  <si>
    <t>Уведомление Министерства строительства Нижегородской области № 20048 от 20.08.2024г. - Субсидии на обеспечение мероприятий по переселению граждан из аварийного жидищного фонда за счет средств областного бюджета</t>
  </si>
  <si>
    <t>Уведомление Министерства строительства Нижегородской области № 20052 от 20.08.2024г. - Субсидии на  обеспечение мероприятий по переселению граждан из аварийного жилищного фонда за счет средств публично-правовой компании  "Фонд развития территорий"</t>
  </si>
  <si>
    <t>Уведомление Министерства строительства Нижегородской области № 20069 от 20.08.2024г. - Субсидии на обеспечение мероприятий по переселению граждан из аварийного жидищного фонда за счет средств областного бюджета</t>
  </si>
  <si>
    <t>Уведомление Министерства сельского хозяйства и продовольственных ресурсов НО № 23251 от 02.09.2024г. - Субсидии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федерального бюджета</t>
  </si>
  <si>
    <t>Уведомление Министерства сельского хозяйства и продовольственных ресурсов НО № 23257 от 02.09.2024г. - Субсидии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федерального бюджета</t>
  </si>
  <si>
    <t>Уведомление Министерства сельского хозяйства и продовольственных ресурсов НО № 23258 от 02.09.2024г. - Субсидии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федерального бюджета</t>
  </si>
  <si>
    <t>Уведомление Министерства сельского хозяйства и продовольственных ресурсов НО № 23239 от 02.09.2024г. - Субсидии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областного бюджета</t>
  </si>
  <si>
    <t>Уведомление Министерства сельского хозяйства и продовольственных ресурсов НО № 23241 от 02.09.2024г. - Субсидии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областного бюджета</t>
  </si>
  <si>
    <t>Уведомление Министерства сельского хозяйства и продовольственных ресурсов НО № 23243 от 02.09.2024г. - Субсидии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областного бюджета</t>
  </si>
  <si>
    <t>Инициативные платежи, зачисляемые в бюджеты городских округов (Ремонт асфальтобетонного покрытия ул.Тимирязева (от ул.Есенина до ул.Керженская) в г.Семенов Нижегородской области)</t>
  </si>
  <si>
    <t>Инициативные платежи, зачисляемые в бюджеты городских округов (Ремонт асфальтобетонного покрытия ул.Керженская (от ул.Доспаловой до ул.Серова) в г.Семенов Нижегородской области)</t>
  </si>
  <si>
    <t>Постановление администрации городского округа Семеновский Нижегородской области от 16.09.2024г №2364 "О финансово-бюджетных вопросах" - Поступления от денежных пожертвований, предоставляемых физическими лицами получателям средств бюджетов городских округов (благотворительные взносы за организацию охоты)</t>
  </si>
  <si>
    <t>Постановление администрации городского округа Семеновский Нижегородской области от 16.09.2024г №2364 "О финансово-бюджетных вопросах" - Прочие безвозмездные поступления в бюджеты городских округов (Долевое участие в Программе "Комплексное развитие сельских территорий" (домики))</t>
  </si>
  <si>
    <t>Пояснительная к уточнению бюджета по доходам на 2024 год (сентябрь.2024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</si>
</sst>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2" xfId="0" applyFont="1" applyBorder="1" applyAlignment="1">
      <alignment horizontal="center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Fill="1"/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164" fontId="4" fillId="0" borderId="2" xfId="0" applyNumberFormat="1" applyFont="1" applyBorder="1" applyAlignment="1" applyProtection="1">
      <alignment vertical="center" wrapText="1"/>
    </xf>
    <xf numFmtId="164" fontId="2" fillId="0" borderId="2" xfId="0" applyNumberFormat="1" applyFont="1" applyFill="1" applyBorder="1" applyAlignment="1" applyProtection="1">
      <alignment vertical="center" wrapText="1"/>
    </xf>
    <xf numFmtId="164" fontId="2" fillId="0" borderId="2" xfId="0" applyNumberFormat="1" applyFont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4"/>
  <sheetViews>
    <sheetView showGridLines="0" tabSelected="1" topLeftCell="A38" zoomScaleNormal="100" workbookViewId="0">
      <selection activeCell="E11" sqref="E11"/>
    </sheetView>
  </sheetViews>
  <sheetFormatPr defaultRowHeight="12.75" customHeight="1" x14ac:dyDescent="0.25"/>
  <cols>
    <col min="1" max="1" width="51" style="34" customWidth="1"/>
    <col min="2" max="2" width="15.6640625" style="11" customWidth="1"/>
    <col min="3" max="3" width="7.44140625" style="11" customWidth="1"/>
    <col min="4" max="4" width="23.109375" style="11" customWidth="1"/>
    <col min="5" max="5" width="23.33203125" style="11" customWidth="1"/>
    <col min="6" max="6" width="5.6640625" style="11" customWidth="1"/>
    <col min="7" max="7" width="21.44140625" style="11" customWidth="1"/>
    <col min="8" max="84" width="8.88671875" style="4"/>
  </cols>
  <sheetData>
    <row r="1" spans="1:84" ht="12.75" hidden="1" customHeight="1" x14ac:dyDescent="0.25">
      <c r="A1" s="13"/>
      <c r="B1" s="24"/>
      <c r="C1" s="10"/>
      <c r="D1" s="10"/>
      <c r="E1" s="10"/>
      <c r="F1" s="10"/>
      <c r="G1" s="10"/>
    </row>
    <row r="2" spans="1:84" ht="12.75" hidden="1" customHeight="1" x14ac:dyDescent="0.25">
      <c r="A2" s="12"/>
      <c r="B2" s="25"/>
      <c r="C2" s="10"/>
      <c r="D2" s="10"/>
      <c r="E2" s="10"/>
      <c r="F2" s="10"/>
      <c r="G2" s="10"/>
    </row>
    <row r="3" spans="1:84" ht="12.75" hidden="1" customHeight="1" x14ac:dyDescent="0.25">
      <c r="A3" s="12"/>
      <c r="B3" s="25"/>
      <c r="C3" s="10"/>
      <c r="D3" s="10"/>
      <c r="E3" s="10"/>
      <c r="F3" s="10"/>
      <c r="G3" s="10"/>
    </row>
    <row r="4" spans="1:84" ht="12.75" hidden="1" customHeight="1" x14ac:dyDescent="0.25">
      <c r="A4" s="12"/>
      <c r="B4" s="25"/>
      <c r="C4" s="10"/>
      <c r="D4" s="10"/>
      <c r="E4" s="10"/>
      <c r="F4" s="10"/>
      <c r="G4" s="10"/>
    </row>
    <row r="5" spans="1:84" ht="12.75" hidden="1" customHeight="1" x14ac:dyDescent="0.25">
      <c r="A5" s="30"/>
      <c r="B5" s="26"/>
      <c r="C5" s="10"/>
      <c r="D5" s="10"/>
      <c r="E5" s="10"/>
      <c r="F5" s="10"/>
      <c r="G5" s="10"/>
    </row>
    <row r="6" spans="1:84" ht="12.75" customHeight="1" x14ac:dyDescent="0.25">
      <c r="A6" s="30"/>
      <c r="B6" s="26"/>
      <c r="C6" s="10"/>
      <c r="D6" s="10"/>
      <c r="E6" s="10"/>
      <c r="F6" s="10"/>
      <c r="G6" s="10" t="s">
        <v>10</v>
      </c>
    </row>
    <row r="7" spans="1:84" ht="12.75" customHeight="1" x14ac:dyDescent="0.25">
      <c r="A7" s="48" t="s">
        <v>88</v>
      </c>
      <c r="B7" s="48"/>
      <c r="C7" s="48"/>
      <c r="D7" s="48"/>
      <c r="E7" s="48"/>
      <c r="F7" s="48"/>
      <c r="G7" s="48"/>
    </row>
    <row r="8" spans="1:84" ht="12.75" customHeight="1" x14ac:dyDescent="0.25">
      <c r="A8" s="48"/>
      <c r="B8" s="48"/>
      <c r="C8" s="48"/>
      <c r="D8" s="48"/>
      <c r="E8" s="48"/>
      <c r="F8" s="48"/>
      <c r="G8" s="48"/>
    </row>
    <row r="9" spans="1:84" ht="1.8" customHeight="1" x14ac:dyDescent="0.25">
      <c r="A9" s="48"/>
      <c r="B9" s="48"/>
      <c r="C9" s="48"/>
      <c r="D9" s="48"/>
      <c r="E9" s="48"/>
      <c r="F9" s="48"/>
      <c r="G9" s="48"/>
    </row>
    <row r="10" spans="1:84" ht="12.6" hidden="1" customHeight="1" x14ac:dyDescent="0.25">
      <c r="A10" s="48"/>
      <c r="B10" s="48"/>
      <c r="C10" s="48"/>
      <c r="D10" s="48"/>
      <c r="E10" s="48"/>
      <c r="F10" s="48"/>
      <c r="G10" s="48"/>
    </row>
    <row r="11" spans="1:84" s="15" customFormat="1" ht="52.8" x14ac:dyDescent="0.25">
      <c r="A11" s="9" t="s">
        <v>1</v>
      </c>
      <c r="B11" s="8" t="s">
        <v>0</v>
      </c>
      <c r="C11" s="8" t="s">
        <v>11</v>
      </c>
      <c r="D11" s="8" t="s">
        <v>6</v>
      </c>
      <c r="E11" s="8" t="s">
        <v>2</v>
      </c>
      <c r="F11" s="8" t="s">
        <v>3</v>
      </c>
      <c r="G11" s="8" t="s">
        <v>4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</row>
    <row r="12" spans="1:84" s="21" customFormat="1" ht="52.8" x14ac:dyDescent="0.25">
      <c r="A12" s="42" t="s">
        <v>39</v>
      </c>
      <c r="B12" s="38">
        <v>199865</v>
      </c>
      <c r="C12" s="2" t="s">
        <v>26</v>
      </c>
      <c r="D12" s="36" t="s">
        <v>31</v>
      </c>
      <c r="E12" s="3" t="s">
        <v>19</v>
      </c>
      <c r="F12" s="2" t="s">
        <v>20</v>
      </c>
      <c r="G12" s="2" t="s">
        <v>21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</row>
    <row r="13" spans="1:84" s="21" customFormat="1" ht="13.2" x14ac:dyDescent="0.25">
      <c r="A13" s="31" t="s">
        <v>27</v>
      </c>
      <c r="B13" s="27">
        <f>B12</f>
        <v>199865</v>
      </c>
      <c r="C13" s="2"/>
      <c r="D13" s="2"/>
      <c r="E13" s="3"/>
      <c r="F13" s="2"/>
      <c r="G13" s="2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</row>
    <row r="14" spans="1:84" s="17" customFormat="1" ht="105.6" x14ac:dyDescent="0.25">
      <c r="A14" s="45" t="s">
        <v>45</v>
      </c>
      <c r="B14" s="38">
        <v>338520</v>
      </c>
      <c r="C14" s="6" t="s">
        <v>14</v>
      </c>
      <c r="D14" s="6" t="s">
        <v>13</v>
      </c>
      <c r="E14" s="39" t="s">
        <v>24</v>
      </c>
      <c r="F14" s="39" t="s">
        <v>44</v>
      </c>
      <c r="G14" s="39" t="s">
        <v>40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</row>
    <row r="15" spans="1:84" s="17" customFormat="1" ht="132" x14ac:dyDescent="0.25">
      <c r="A15" s="45" t="s">
        <v>46</v>
      </c>
      <c r="B15" s="38">
        <v>13280400</v>
      </c>
      <c r="C15" s="6" t="s">
        <v>14</v>
      </c>
      <c r="D15" s="6" t="s">
        <v>13</v>
      </c>
      <c r="E15" s="39" t="s">
        <v>33</v>
      </c>
      <c r="F15" s="39" t="s">
        <v>34</v>
      </c>
      <c r="G15" s="39" t="s">
        <v>35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</row>
    <row r="16" spans="1:84" s="17" customFormat="1" ht="132" x14ac:dyDescent="0.25">
      <c r="A16" s="45" t="s">
        <v>47</v>
      </c>
      <c r="B16" s="38">
        <v>-27600</v>
      </c>
      <c r="C16" s="6" t="s">
        <v>14</v>
      </c>
      <c r="D16" s="6" t="s">
        <v>13</v>
      </c>
      <c r="E16" s="39" t="s">
        <v>25</v>
      </c>
      <c r="F16" s="39" t="s">
        <v>41</v>
      </c>
      <c r="G16" s="39" t="s">
        <v>41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</row>
    <row r="17" spans="1:84" s="17" customFormat="1" ht="121.8" customHeight="1" x14ac:dyDescent="0.25">
      <c r="A17" s="45" t="s">
        <v>48</v>
      </c>
      <c r="B17" s="38">
        <v>513359</v>
      </c>
      <c r="C17" s="6" t="s">
        <v>14</v>
      </c>
      <c r="D17" s="6" t="s">
        <v>13</v>
      </c>
      <c r="E17" s="39" t="s">
        <v>15</v>
      </c>
      <c r="F17" s="39" t="s">
        <v>42</v>
      </c>
      <c r="G17" s="39" t="s">
        <v>42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</row>
    <row r="18" spans="1:84" s="19" customFormat="1" ht="132.6" customHeight="1" x14ac:dyDescent="0.25">
      <c r="A18" s="45" t="s">
        <v>49</v>
      </c>
      <c r="B18" s="38">
        <v>-513384.76</v>
      </c>
      <c r="C18" s="6" t="s">
        <v>14</v>
      </c>
      <c r="D18" s="6" t="s">
        <v>13</v>
      </c>
      <c r="E18" s="39" t="s">
        <v>25</v>
      </c>
      <c r="F18" s="39" t="s">
        <v>43</v>
      </c>
      <c r="G18" s="39" t="s">
        <v>43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</row>
    <row r="19" spans="1:84" s="19" customFormat="1" ht="13.2" x14ac:dyDescent="0.25">
      <c r="A19" s="31" t="s">
        <v>12</v>
      </c>
      <c r="B19" s="28">
        <f>B14+B15+B16+B17+B18</f>
        <v>13591294.24</v>
      </c>
      <c r="C19" s="6"/>
      <c r="D19" s="6"/>
      <c r="E19" s="6"/>
      <c r="F19" s="6"/>
      <c r="G19" s="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</row>
    <row r="20" spans="1:84" s="19" customFormat="1" ht="79.2" x14ac:dyDescent="0.25">
      <c r="A20" s="43" t="s">
        <v>53</v>
      </c>
      <c r="B20" s="41">
        <v>618300</v>
      </c>
      <c r="C20" s="6" t="s">
        <v>16</v>
      </c>
      <c r="D20" s="6" t="s">
        <v>17</v>
      </c>
      <c r="E20" s="40" t="s">
        <v>25</v>
      </c>
      <c r="F20" s="40" t="s">
        <v>51</v>
      </c>
      <c r="G20" s="40" t="s">
        <v>51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</row>
    <row r="21" spans="1:84" s="19" customFormat="1" ht="79.2" x14ac:dyDescent="0.25">
      <c r="A21" s="42" t="s">
        <v>54</v>
      </c>
      <c r="B21" s="38">
        <v>-241381.7</v>
      </c>
      <c r="C21" s="6" t="s">
        <v>16</v>
      </c>
      <c r="D21" s="6" t="s">
        <v>17</v>
      </c>
      <c r="E21" s="39" t="s">
        <v>24</v>
      </c>
      <c r="F21" s="39" t="s">
        <v>37</v>
      </c>
      <c r="G21" s="39" t="s">
        <v>38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</row>
    <row r="22" spans="1:84" s="19" customFormat="1" ht="82.8" customHeight="1" x14ac:dyDescent="0.25">
      <c r="A22" s="42" t="s">
        <v>55</v>
      </c>
      <c r="B22" s="38">
        <v>-76252.12</v>
      </c>
      <c r="C22" s="6" t="s">
        <v>16</v>
      </c>
      <c r="D22" s="6" t="s">
        <v>17</v>
      </c>
      <c r="E22" s="39" t="s">
        <v>25</v>
      </c>
      <c r="F22" s="39" t="s">
        <v>36</v>
      </c>
      <c r="G22" s="39" t="s">
        <v>38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</row>
    <row r="23" spans="1:84" s="19" customFormat="1" ht="81" customHeight="1" x14ac:dyDescent="0.25">
      <c r="A23" s="45" t="s">
        <v>56</v>
      </c>
      <c r="B23" s="38">
        <v>129800</v>
      </c>
      <c r="C23" s="6" t="s">
        <v>16</v>
      </c>
      <c r="D23" s="6" t="s">
        <v>17</v>
      </c>
      <c r="E23" s="39" t="s">
        <v>25</v>
      </c>
      <c r="F23" s="39" t="s">
        <v>52</v>
      </c>
      <c r="G23" s="39" t="s">
        <v>52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</row>
    <row r="24" spans="1:84" s="19" customFormat="1" ht="79.2" x14ac:dyDescent="0.25">
      <c r="A24" s="42" t="s">
        <v>57</v>
      </c>
      <c r="B24" s="38">
        <v>-458903.11</v>
      </c>
      <c r="C24" s="6" t="s">
        <v>16</v>
      </c>
      <c r="D24" s="6" t="s">
        <v>17</v>
      </c>
      <c r="E24" s="39" t="s">
        <v>25</v>
      </c>
      <c r="F24" s="39" t="s">
        <v>36</v>
      </c>
      <c r="G24" s="39" t="s">
        <v>36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</row>
    <row r="25" spans="1:84" s="19" customFormat="1" ht="79.2" x14ac:dyDescent="0.25">
      <c r="A25" s="42" t="s">
        <v>58</v>
      </c>
      <c r="B25" s="38">
        <v>25000</v>
      </c>
      <c r="C25" s="6" t="s">
        <v>16</v>
      </c>
      <c r="D25" s="6" t="s">
        <v>17</v>
      </c>
      <c r="E25" s="39" t="s">
        <v>50</v>
      </c>
      <c r="F25" s="39" t="s">
        <v>22</v>
      </c>
      <c r="G25" s="39" t="s">
        <v>23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</row>
    <row r="26" spans="1:84" s="5" customFormat="1" ht="13.2" x14ac:dyDescent="0.25">
      <c r="A26" s="31" t="s">
        <v>18</v>
      </c>
      <c r="B26" s="28">
        <f>SUM(B20:B25)</f>
        <v>-3436.929999999993</v>
      </c>
      <c r="C26" s="6"/>
      <c r="D26" s="6"/>
      <c r="E26" s="3"/>
      <c r="F26" s="6"/>
      <c r="G26" s="3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</row>
    <row r="27" spans="1:84" s="23" customFormat="1" ht="145.19999999999999" x14ac:dyDescent="0.25">
      <c r="A27" s="46" t="s">
        <v>59</v>
      </c>
      <c r="B27" s="35">
        <v>12710000</v>
      </c>
      <c r="C27" s="6" t="s">
        <v>29</v>
      </c>
      <c r="D27" s="36" t="s">
        <v>32</v>
      </c>
      <c r="E27" s="3" t="s">
        <v>30</v>
      </c>
      <c r="F27" s="6" t="s">
        <v>22</v>
      </c>
      <c r="G27" s="3" t="s">
        <v>23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</row>
    <row r="28" spans="1:84" s="23" customFormat="1" ht="145.19999999999999" x14ac:dyDescent="0.25">
      <c r="A28" s="47" t="s">
        <v>60</v>
      </c>
      <c r="B28" s="37">
        <v>10505600.84</v>
      </c>
      <c r="C28" s="6" t="s">
        <v>29</v>
      </c>
      <c r="D28" s="36" t="s">
        <v>32</v>
      </c>
      <c r="E28" s="3" t="s">
        <v>30</v>
      </c>
      <c r="F28" s="6" t="s">
        <v>22</v>
      </c>
      <c r="G28" s="3" t="s">
        <v>23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</row>
    <row r="29" spans="1:84" s="23" customFormat="1" ht="13.2" x14ac:dyDescent="0.25">
      <c r="A29" s="31" t="s">
        <v>28</v>
      </c>
      <c r="B29" s="28">
        <f>B27+B28</f>
        <v>23215600.84</v>
      </c>
      <c r="C29" s="6"/>
      <c r="D29" s="6"/>
      <c r="E29" s="3"/>
      <c r="F29" s="6"/>
      <c r="G29" s="3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</row>
    <row r="30" spans="1:84" s="23" customFormat="1" ht="52.8" x14ac:dyDescent="0.25">
      <c r="A30" s="44" t="s">
        <v>75</v>
      </c>
      <c r="B30" s="37">
        <v>0</v>
      </c>
      <c r="C30" s="6" t="s">
        <v>5</v>
      </c>
      <c r="D30" s="2" t="s">
        <v>9</v>
      </c>
      <c r="E30" s="3" t="s">
        <v>15</v>
      </c>
      <c r="F30" s="3" t="s">
        <v>68</v>
      </c>
      <c r="G30" s="3" t="s">
        <v>68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</row>
    <row r="31" spans="1:84" s="23" customFormat="1" ht="66" x14ac:dyDescent="0.25">
      <c r="A31" s="44" t="s">
        <v>76</v>
      </c>
      <c r="B31" s="37">
        <v>6812752.4000000004</v>
      </c>
      <c r="C31" s="6" t="s">
        <v>5</v>
      </c>
      <c r="D31" s="2" t="s">
        <v>9</v>
      </c>
      <c r="E31" s="3" t="s">
        <v>61</v>
      </c>
      <c r="F31" s="3" t="s">
        <v>69</v>
      </c>
      <c r="G31" s="3" t="s">
        <v>69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</row>
    <row r="32" spans="1:84" s="23" customFormat="1" ht="52.8" x14ac:dyDescent="0.25">
      <c r="A32" s="44" t="s">
        <v>77</v>
      </c>
      <c r="B32" s="37">
        <v>-8750354.0199999996</v>
      </c>
      <c r="C32" s="6" t="s">
        <v>5</v>
      </c>
      <c r="D32" s="2" t="s">
        <v>9</v>
      </c>
      <c r="E32" s="3" t="s">
        <v>15</v>
      </c>
      <c r="F32" s="3" t="s">
        <v>68</v>
      </c>
      <c r="G32" s="3" t="s">
        <v>68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</row>
    <row r="33" spans="1:84" s="23" customFormat="1" ht="79.2" x14ac:dyDescent="0.25">
      <c r="A33" s="47" t="s">
        <v>78</v>
      </c>
      <c r="B33" s="37">
        <v>6437836.7999999998</v>
      </c>
      <c r="C33" s="6" t="s">
        <v>5</v>
      </c>
      <c r="D33" s="2" t="s">
        <v>9</v>
      </c>
      <c r="E33" s="3" t="s">
        <v>62</v>
      </c>
      <c r="F33" s="3" t="s">
        <v>70</v>
      </c>
      <c r="G33" s="3" t="s">
        <v>72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</row>
    <row r="34" spans="1:84" s="23" customFormat="1" ht="79.2" x14ac:dyDescent="0.25">
      <c r="A34" s="47" t="s">
        <v>79</v>
      </c>
      <c r="B34" s="37">
        <v>6437836.7999999998</v>
      </c>
      <c r="C34" s="6" t="s">
        <v>5</v>
      </c>
      <c r="D34" s="2" t="s">
        <v>9</v>
      </c>
      <c r="E34" s="3" t="s">
        <v>62</v>
      </c>
      <c r="F34" s="3" t="s">
        <v>70</v>
      </c>
      <c r="G34" s="3" t="s">
        <v>73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</row>
    <row r="35" spans="1:84" s="23" customFormat="1" ht="79.2" x14ac:dyDescent="0.25">
      <c r="A35" s="47" t="s">
        <v>80</v>
      </c>
      <c r="B35" s="37">
        <v>3862702</v>
      </c>
      <c r="C35" s="6" t="s">
        <v>5</v>
      </c>
      <c r="D35" s="2" t="s">
        <v>9</v>
      </c>
      <c r="E35" s="3" t="s">
        <v>62</v>
      </c>
      <c r="F35" s="3" t="s">
        <v>70</v>
      </c>
      <c r="G35" s="3" t="s">
        <v>74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</row>
    <row r="36" spans="1:84" s="7" customFormat="1" ht="79.2" x14ac:dyDescent="0.25">
      <c r="A36" s="47" t="s">
        <v>81</v>
      </c>
      <c r="B36" s="37">
        <v>268243</v>
      </c>
      <c r="C36" s="6" t="s">
        <v>5</v>
      </c>
      <c r="D36" s="6" t="s">
        <v>9</v>
      </c>
      <c r="E36" s="3" t="s">
        <v>63</v>
      </c>
      <c r="F36" s="3" t="s">
        <v>71</v>
      </c>
      <c r="G36" s="3" t="s">
        <v>73</v>
      </c>
    </row>
    <row r="37" spans="1:84" s="4" customFormat="1" ht="79.2" x14ac:dyDescent="0.25">
      <c r="A37" s="47" t="s">
        <v>82</v>
      </c>
      <c r="B37" s="37">
        <v>268243</v>
      </c>
      <c r="C37" s="2" t="s">
        <v>5</v>
      </c>
      <c r="D37" s="2" t="s">
        <v>9</v>
      </c>
      <c r="E37" s="3" t="s">
        <v>63</v>
      </c>
      <c r="F37" s="3" t="s">
        <v>71</v>
      </c>
      <c r="G37" s="3" t="s">
        <v>72</v>
      </c>
    </row>
    <row r="38" spans="1:84" s="4" customFormat="1" ht="79.2" x14ac:dyDescent="0.25">
      <c r="A38" s="47" t="s">
        <v>83</v>
      </c>
      <c r="B38" s="37">
        <v>160946</v>
      </c>
      <c r="C38" s="2" t="s">
        <v>5</v>
      </c>
      <c r="D38" s="2" t="s">
        <v>9</v>
      </c>
      <c r="E38" s="3" t="s">
        <v>63</v>
      </c>
      <c r="F38" s="3" t="s">
        <v>71</v>
      </c>
      <c r="G38" s="3" t="s">
        <v>74</v>
      </c>
    </row>
    <row r="39" spans="1:84" s="4" customFormat="1" ht="52.8" x14ac:dyDescent="0.25">
      <c r="A39" s="44" t="s">
        <v>84</v>
      </c>
      <c r="B39" s="37">
        <v>180000</v>
      </c>
      <c r="C39" s="2" t="s">
        <v>5</v>
      </c>
      <c r="D39" s="2" t="s">
        <v>9</v>
      </c>
      <c r="E39" s="3" t="s">
        <v>64</v>
      </c>
      <c r="F39" s="3" t="s">
        <v>22</v>
      </c>
      <c r="G39" s="3" t="s">
        <v>23</v>
      </c>
    </row>
    <row r="40" spans="1:84" s="4" customFormat="1" ht="52.8" x14ac:dyDescent="0.25">
      <c r="A40" s="44" t="s">
        <v>85</v>
      </c>
      <c r="B40" s="37">
        <v>250527.44</v>
      </c>
      <c r="C40" s="2" t="s">
        <v>5</v>
      </c>
      <c r="D40" s="2" t="s">
        <v>9</v>
      </c>
      <c r="E40" s="3" t="s">
        <v>65</v>
      </c>
      <c r="F40" s="3" t="s">
        <v>22</v>
      </c>
      <c r="G40" s="3" t="s">
        <v>23</v>
      </c>
    </row>
    <row r="41" spans="1:84" s="4" customFormat="1" ht="79.2" x14ac:dyDescent="0.25">
      <c r="A41" s="47" t="s">
        <v>86</v>
      </c>
      <c r="B41" s="37">
        <v>160000</v>
      </c>
      <c r="C41" s="2" t="s">
        <v>5</v>
      </c>
      <c r="D41" s="2" t="s">
        <v>9</v>
      </c>
      <c r="E41" s="3" t="s">
        <v>66</v>
      </c>
      <c r="F41" s="3" t="s">
        <v>22</v>
      </c>
      <c r="G41" s="3" t="s">
        <v>23</v>
      </c>
    </row>
    <row r="42" spans="1:84" s="4" customFormat="1" ht="79.2" x14ac:dyDescent="0.25">
      <c r="A42" s="47" t="s">
        <v>87</v>
      </c>
      <c r="B42" s="37">
        <v>4507956</v>
      </c>
      <c r="C42" s="2" t="s">
        <v>5</v>
      </c>
      <c r="D42" s="2" t="s">
        <v>9</v>
      </c>
      <c r="E42" s="3" t="s">
        <v>67</v>
      </c>
      <c r="F42" s="3" t="s">
        <v>22</v>
      </c>
      <c r="G42" s="3" t="s">
        <v>23</v>
      </c>
    </row>
    <row r="43" spans="1:84" ht="13.2" x14ac:dyDescent="0.25">
      <c r="A43" s="32" t="s">
        <v>8</v>
      </c>
      <c r="B43" s="29">
        <f>SUM(B30:B42)</f>
        <v>20596689.420000002</v>
      </c>
      <c r="C43" s="2"/>
      <c r="D43" s="2"/>
      <c r="E43" s="39"/>
      <c r="F43" s="3"/>
      <c r="G43" s="3"/>
    </row>
    <row r="44" spans="1:84" ht="12.75" customHeight="1" x14ac:dyDescent="0.25">
      <c r="A44" s="33" t="s">
        <v>7</v>
      </c>
      <c r="B44" s="29">
        <f>B13+B19+B26+B29+B43</f>
        <v>57600012.57</v>
      </c>
      <c r="C44" s="1"/>
      <c r="D44" s="1"/>
      <c r="E44" s="39"/>
      <c r="F44" s="1"/>
      <c r="G44" s="1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2023-08-17T12:50:32Z</cp:lastPrinted>
  <dcterms:created xsi:type="dcterms:W3CDTF">2020-05-27T10:24:36Z</dcterms:created>
  <dcterms:modified xsi:type="dcterms:W3CDTF">2024-09-20T11:25:43Z</dcterms:modified>
</cp:coreProperties>
</file>